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5EE2CC9-5441-476B-92DE-E6DB2C087D9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AC13" i="1"/>
  <c r="AF13" i="1" s="1"/>
  <c r="AC12" i="1"/>
  <c r="AF12" i="1" s="1"/>
  <c r="P12" i="1"/>
  <c r="N12" i="1"/>
  <c r="N11" i="1"/>
  <c r="P11" i="1" s="1"/>
  <c r="AG11" i="1" s="1"/>
  <c r="AH11" i="1" s="1"/>
  <c r="AJ11" i="1" s="1"/>
  <c r="AL11" i="1" s="1"/>
  <c r="AF10" i="1"/>
  <c r="AC10" i="1"/>
  <c r="N10" i="1"/>
  <c r="P10" i="1" s="1"/>
  <c r="AH10" i="1" l="1"/>
  <c r="AJ10" i="1" s="1"/>
  <c r="AL10" i="1" s="1"/>
  <c r="AH12" i="1"/>
  <c r="AJ12" i="1" s="1"/>
  <c r="AL12" i="1" s="1"/>
  <c r="AG12" i="1"/>
  <c r="AH13" i="1"/>
  <c r="AJ13" i="1" s="1"/>
  <c r="AL13" i="1" s="1"/>
  <c r="AG13" i="1"/>
  <c r="AG10" i="1"/>
  <c r="AL15" i="1" l="1"/>
  <c r="AL16" i="1" s="1"/>
</calcChain>
</file>

<file path=xl/sharedStrings.xml><?xml version="1.0" encoding="utf-8"?>
<sst xmlns="http://schemas.openxmlformats.org/spreadsheetml/2006/main" count="79" uniqueCount="62">
  <si>
    <t xml:space="preserve"> ชื่อองค์กรปกครองส่วนท้องถิ่น ..... เทศบาลตำบลท่าช้าง .....</t>
  </si>
  <si>
    <t>ภ.ด.ส.7</t>
  </si>
  <si>
    <t>นาย ดำรงค์ ชัยประภา    เลขที่ 96/1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</si>
  <si>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</si>
  <si>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</si>
  <si>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</si>
  <si>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</si>
  <si>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</si>
  <si>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</si>
  <si>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</si>
  <si>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</si>
  <si>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</si>
  <si>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</si>
  <si>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</si>
  <si>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</si>
  <si>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</si>
  <si>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</si>
  <si>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</si>
  <si>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</si>
  <si>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</si>
  <si>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</si>
  <si>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</si>
  <si>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</si>
  <si>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</si>
  <si>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</si>
  <si>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</si>
  <si>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</si>
  <si>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</si>
  <si>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</si>
  <si>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</si>
  <si>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</si>
  <si>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</si>
  <si>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</si>
  <si>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</si>
  <si>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</si>
  <si>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</si>
  <si>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</si>
  <si>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</si>
  <si>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</si>
  <si>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ด711/2757</t>
  </si>
  <si>
    <t>3140600022971</t>
  </si>
  <si>
    <t>นาย ดำรงค์ ชัยประภา</t>
  </si>
  <si>
    <t>เลขที่ 96/1 ม.5</t>
  </si>
  <si>
    <t>4077</t>
  </si>
  <si>
    <t>05D067</t>
  </si>
  <si>
    <t>โฉนด</t>
  </si>
  <si>
    <t>33762</t>
  </si>
  <si>
    <t xml:space="preserve">ที่อยู่อาศัย หลังหลัก(ไม่ใช่เจ้าของที่ดิน) </t>
  </si>
  <si>
    <t>96/1 ม.5ท่าช้าง วิเศษชัยชาญ อ่างทอง</t>
  </si>
  <si>
    <t>05D067-B002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</si>
  <si>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</si>
  <si>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</si>
  <si>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</si>
  <si>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 xml:space="preserve">ห้องเช่า 3 ห้อง  </t>
  </si>
  <si>
    <t xml:space="preserve">ที่อยู่อาศัย หลังอื่นๆ </t>
  </si>
  <si>
    <t>อื่นๆ</t>
  </si>
  <si>
    <t>05D067-B001</t>
  </si>
  <si>
    <t>100|ประเภทบ้านเดี่ยว</t>
  </si>
  <si>
    <t>ร้านขายของชำ</t>
  </si>
  <si>
    <t>ตู้เติมเงิน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</si>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</sst>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6" sqref="A1:AN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27</v>
      </c>
      <c r="M10" s="61" t="s">
        <v>47</v>
      </c>
      <c r="N10" s="65">
        <f>((J10*400)+(K10*100))+L10</f>
        <v>27</v>
      </c>
      <c r="O10" s="65">
        <v>150</v>
      </c>
      <c r="P10" s="65">
        <f>N10*O10</f>
        <v>4050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108</v>
      </c>
      <c r="AA10" s="62">
        <v>100</v>
      </c>
      <c r="AB10" s="65">
        <v>7450</v>
      </c>
      <c r="AC10" s="65">
        <f>Z10*AB10</f>
        <v>804600</v>
      </c>
      <c r="AD10" s="63">
        <v>7</v>
      </c>
      <c r="AE10" s="63">
        <v>7</v>
      </c>
      <c r="AF10" s="65">
        <f>(AC10*(100-AE10))/100</f>
        <v>748278</v>
      </c>
      <c r="AG10" s="65">
        <f>AF10+P10</f>
        <v>752328</v>
      </c>
      <c r="AH10" s="65">
        <f>AF10+(P10*(AA10/100))</f>
        <v>752328</v>
      </c>
      <c r="AI10" s="65">
        <v>0</v>
      </c>
      <c r="AJ10" s="65">
        <f>IF((AI10-AH10) &gt; 1,0,IF((AI10-AH10)&lt;0,AH10-AI10,AI10-AH10))</f>
        <v>752328</v>
      </c>
      <c r="AK10" s="65">
        <v>0.3</v>
      </c>
      <c r="AL10" s="65">
        <f>AJ10*(AK10/100)</f>
        <v>2256.9839999999999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3</v>
      </c>
      <c r="L11" s="62">
        <v>54.75</v>
      </c>
      <c r="M11" s="61" t="s">
        <v>54</v>
      </c>
      <c r="N11" s="65">
        <f>((J11*400)+(K11*100))+L11</f>
        <v>354.75</v>
      </c>
      <c r="O11" s="65">
        <v>150</v>
      </c>
      <c r="P11" s="65">
        <f>N11*O11</f>
        <v>53212.5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53212.5</v>
      </c>
      <c r="AH11" s="65">
        <f>AG11</f>
        <v>53212.5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18</v>
      </c>
      <c r="M12" s="61" t="s">
        <v>55</v>
      </c>
      <c r="N12" s="65">
        <f>((J12*400)+(K12*100))+L12</f>
        <v>18</v>
      </c>
      <c r="O12" s="65">
        <v>150</v>
      </c>
      <c r="P12" s="65">
        <f>N12*O12</f>
        <v>2700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48</v>
      </c>
      <c r="V12" s="64" t="s">
        <v>56</v>
      </c>
      <c r="W12" s="61" t="s">
        <v>57</v>
      </c>
      <c r="X12" s="61" t="s">
        <v>51</v>
      </c>
      <c r="Y12" s="61" t="s">
        <v>52</v>
      </c>
      <c r="Z12" s="65">
        <v>71</v>
      </c>
      <c r="AA12" s="62">
        <v>98.61</v>
      </c>
      <c r="AB12" s="65">
        <v>6650</v>
      </c>
      <c r="AC12" s="65">
        <f>Z12*AB12</f>
        <v>472150</v>
      </c>
      <c r="AD12" s="63">
        <v>12</v>
      </c>
      <c r="AE12" s="63">
        <v>14</v>
      </c>
      <c r="AF12" s="65">
        <f>(AC12*(100-AE12))/100</f>
        <v>406049</v>
      </c>
      <c r="AG12" s="65">
        <f>AF12+P12</f>
        <v>408749</v>
      </c>
      <c r="AH12" s="65">
        <f>AF12+(P12*(AA12/100))</f>
        <v>408711.47</v>
      </c>
      <c r="AI12" s="65">
        <v>0</v>
      </c>
      <c r="AJ12" s="65">
        <f>IF((AI12-AH12) &gt; 1,0,IF((AI12-AH12)&lt;0,AH12-AI12,AI12-AH12))</f>
        <v>408711.47</v>
      </c>
      <c r="AK12" s="65">
        <v>0.3</v>
      </c>
      <c r="AL12" s="65">
        <f>AJ12*(AK12/100)</f>
        <v>1226.1344099999999</v>
      </c>
      <c r="AM12" s="11" t="s">
        <v>58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52</v>
      </c>
      <c r="Z13" s="65">
        <v>1</v>
      </c>
      <c r="AA13" s="62">
        <v>1.39</v>
      </c>
      <c r="AB13" s="65">
        <v>6650</v>
      </c>
      <c r="AC13" s="65">
        <f>Z13*AB13</f>
        <v>6650</v>
      </c>
      <c r="AD13" s="63">
        <v>12</v>
      </c>
      <c r="AE13" s="63">
        <v>14</v>
      </c>
      <c r="AF13" s="65">
        <f>(AC13*(100-AE13))/100</f>
        <v>5719</v>
      </c>
      <c r="AG13" s="65">
        <f>AF13+P12</f>
        <v>8419</v>
      </c>
      <c r="AH13" s="65">
        <f>AF13+(P12*(AA13/100))</f>
        <v>5756.53</v>
      </c>
      <c r="AI13" s="65">
        <v>0</v>
      </c>
      <c r="AJ13" s="65">
        <f>IF((AI13-AH13) &gt; 1,0,IF((AI13-AH13)&lt;0,AH13-AI13,AI13-AH13))</f>
        <v>5756.53</v>
      </c>
      <c r="AK13" s="65">
        <v>0.3</v>
      </c>
      <c r="AL13" s="65">
        <f>AJ13*(AK13/100)</f>
        <v>17.269590000000001</v>
      </c>
      <c r="AM13" s="11" t="s">
        <v>59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0.25</v>
      </c>
      <c r="M14" s="61" t="s">
        <v>55</v>
      </c>
      <c r="N14" s="65">
        <f>((J14*400)+(K14*100))+L14</f>
        <v>0.25</v>
      </c>
      <c r="O14" s="65">
        <v>150</v>
      </c>
      <c r="P14" s="65">
        <f>N14*O14</f>
        <v>37.5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37.5</v>
      </c>
      <c r="AH14" s="65">
        <f>AG14</f>
        <v>37.5</v>
      </c>
      <c r="AI14" s="65">
        <v>0</v>
      </c>
      <c r="AJ14" s="65">
        <f>IF((AI14-AH14) &gt; 1,0,IF((AI14-AH14)&lt;0,AH14-AI14,AI14-AH14))</f>
        <v>37.5</v>
      </c>
      <c r="AK14" s="65">
        <v>0.3</v>
      </c>
      <c r="AL14" s="65">
        <f>AJ14*(AK14/100)</f>
        <v>0.1125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60</v>
      </c>
      <c r="AL15" s="65">
        <f>SUM(AL10:AL14)</f>
        <v>3500.5005000000001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61</v>
      </c>
      <c r="AL16" s="65">
        <f>FLOOR((AL15/100)*10,0.01)</f>
        <v>350.05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2021-03-02T03:09:00Z</cp:lastPrinted>
  <dcterms:created xsi:type="dcterms:W3CDTF">2010-09-03T23:45:18Z</dcterms:created>
  <dcterms:modified xsi:type="dcterms:W3CDTF">2021-03-02T03:09:03Z</dcterms:modified>
  <cp:category/>
</cp:coreProperties>
</file>